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14 НВЛ выставление\Новая папка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Лист1!$M$1:$M$18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Лист1!$A$6:$L$17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H18" i="1" l="1"/>
  <c r="J14" i="1" l="1"/>
  <c r="J11" i="1"/>
  <c r="J12" i="1"/>
  <c r="J17" i="1"/>
  <c r="J9" i="1"/>
  <c r="J6" i="1"/>
  <c r="J10" i="1"/>
  <c r="J15" i="1"/>
  <c r="J16" i="1"/>
  <c r="J7" i="1"/>
  <c r="J13" i="1"/>
  <c r="J8" i="1"/>
</calcChain>
</file>

<file path=xl/sharedStrings.xml><?xml version="1.0" encoding="utf-8"?>
<sst xmlns="http://schemas.openxmlformats.org/spreadsheetml/2006/main" count="98" uniqueCount="48">
  <si>
    <t>Материал</t>
  </si>
  <si>
    <t>Код КСМ</t>
  </si>
  <si>
    <t>Партия</t>
  </si>
  <si>
    <t>Склад</t>
  </si>
  <si>
    <t>Дата ПМ</t>
  </si>
  <si>
    <t>200012</t>
  </si>
  <si>
    <t>72040199</t>
  </si>
  <si>
    <t>72067187</t>
  </si>
  <si>
    <t>72067188</t>
  </si>
  <si>
    <t>72067737</t>
  </si>
  <si>
    <t>72083958</t>
  </si>
  <si>
    <t>72083960</t>
  </si>
  <si>
    <t>1121985</t>
  </si>
  <si>
    <t>2330342</t>
  </si>
  <si>
    <t>2320304</t>
  </si>
  <si>
    <t>2365036</t>
  </si>
  <si>
    <t>2357536</t>
  </si>
  <si>
    <t>2426222</t>
  </si>
  <si>
    <t>Подшипник 412 SKF</t>
  </si>
  <si>
    <t>Подшипник 310</t>
  </si>
  <si>
    <t>Подшипник 312</t>
  </si>
  <si>
    <t>Подшипник 313</t>
  </si>
  <si>
    <t>Подшипник 213</t>
  </si>
  <si>
    <t>Подшипник 212</t>
  </si>
  <si>
    <t>ШТ</t>
  </si>
  <si>
    <t>2115</t>
  </si>
  <si>
    <t>2108</t>
  </si>
  <si>
    <t>Кол-во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</si>
  <si>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</si>
  <si>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</si>
  <si>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</si>
  <si>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</si>
  <si>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</si>
  <si>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</si>
  <si>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</si>
  <si>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</si>
  <si>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</si>
  <si>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</si>
  <si>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</si>
  <si>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</si>
  <si>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</si>
  <si>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Рыночная
 цена</t>
  </si>
  <si>
    <t>Рыночная
 стоимость</t>
  </si>
  <si>
    <t>Группа</t>
  </si>
  <si>
    <t xml:space="preserve">Лот №2-Подшипники </t>
  </si>
  <si>
    <t>Стоимость Покупателя</t>
  </si>
  <si>
    <t xml:space="preserve"> ЕИ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</si>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</sst>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164" fontId="1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="90" zoomScaleNormal="90" workbookViewId="0">
      <selection activeCell="M20" sqref="M20"/>
    </sheetView>
  </sheetViews>
  <sheetFormatPr defaultRowHeight="14.3" x14ac:dyDescent="0.25"/>
  <cols>
    <col min="1" max="1" width="10.375" style="4" customWidth="1"/>
    <col min="2" max="2" width="8.75" style="4" customWidth="1"/>
    <col min="3" max="3" width="10.625" style="4" customWidth="1"/>
    <col min="4" max="4" width="9.25" style="1" customWidth="1"/>
    <col min="5" max="5" width="20" style="1" customWidth="1"/>
    <col min="6" max="6" width="13.625" style="4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31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3" ht="19.05" x14ac:dyDescent="0.35">
      <c r="A3" s="18" t="s">
        <v>44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3" ht="28.55" x14ac:dyDescent="0.25">
      <c r="A5" s="15" t="s">
        <v>28</v>
      </c>
      <c r="B5" s="15" t="s">
        <v>43</v>
      </c>
      <c r="C5" s="15" t="s">
        <v>0</v>
      </c>
      <c r="D5" s="15" t="s">
        <v>1</v>
      </c>
      <c r="E5" s="15" t="s">
        <v>47</v>
      </c>
      <c r="F5" s="15" t="s">
        <v>2</v>
      </c>
      <c r="G5" s="15" t="s">
        <v>46</v>
      </c>
      <c r="H5" s="15" t="s">
        <v>27</v>
      </c>
      <c r="I5" s="16" t="s">
        <v>41</v>
      </c>
      <c r="J5" s="16" t="s">
        <v>42</v>
      </c>
      <c r="K5" s="15" t="s">
        <v>3</v>
      </c>
      <c r="L5" s="15" t="s">
        <v>4</v>
      </c>
      <c r="M5" s="15" t="s">
        <v>45</v>
      </c>
    </row>
    <row r="6" spans="1:13" x14ac:dyDescent="0.25">
      <c r="A6" s="9" t="s">
        <v>29</v>
      </c>
      <c r="B6" s="9" t="s">
        <v>5</v>
      </c>
      <c r="C6" s="9" t="s">
        <v>6</v>
      </c>
      <c r="D6" s="6" t="s">
        <v>12</v>
      </c>
      <c r="E6" s="6" t="s">
        <v>18</v>
      </c>
      <c r="F6" s="13">
        <v>2000103594</v>
      </c>
      <c r="G6" s="6" t="s">
        <v>24</v>
      </c>
      <c r="H6" s="7">
        <v>2</v>
      </c>
      <c r="I6" s="8">
        <v>37.270000000000003</v>
      </c>
      <c r="J6" s="8">
        <f t="shared" ref="J6:J17" si="0">H6*I6</f>
        <v>74.540000000000006</v>
      </c>
      <c r="K6" s="9" t="s">
        <v>25</v>
      </c>
      <c r="L6" s="10">
        <v>39813</v>
      </c>
      <c r="M6" s="11"/>
    </row>
    <row r="7" spans="1:13" x14ac:dyDescent="0.25">
      <c r="A7" s="9" t="s">
        <v>30</v>
      </c>
      <c r="B7" s="9" t="s">
        <v>5</v>
      </c>
      <c r="C7" s="9" t="s">
        <v>6</v>
      </c>
      <c r="D7" s="6" t="s">
        <v>12</v>
      </c>
      <c r="E7" s="6" t="s">
        <v>18</v>
      </c>
      <c r="F7" s="13">
        <v>3000127975</v>
      </c>
      <c r="G7" s="6" t="s">
        <v>24</v>
      </c>
      <c r="H7" s="7">
        <v>2</v>
      </c>
      <c r="I7" s="8">
        <v>119.46</v>
      </c>
      <c r="J7" s="8">
        <f t="shared" si="0"/>
        <v>238.92</v>
      </c>
      <c r="K7" s="9" t="s">
        <v>25</v>
      </c>
      <c r="L7" s="10">
        <v>39939</v>
      </c>
      <c r="M7" s="11"/>
    </row>
    <row r="8" spans="1:13" x14ac:dyDescent="0.25">
      <c r="A8" s="9" t="s">
        <v>31</v>
      </c>
      <c r="B8" s="9" t="s">
        <v>5</v>
      </c>
      <c r="C8" s="9" t="s">
        <v>7</v>
      </c>
      <c r="D8" s="6" t="s">
        <v>13</v>
      </c>
      <c r="E8" s="6" t="s">
        <v>19</v>
      </c>
      <c r="F8" s="13">
        <v>2000092017</v>
      </c>
      <c r="G8" s="6" t="s">
        <v>24</v>
      </c>
      <c r="H8" s="7">
        <v>1</v>
      </c>
      <c r="I8" s="8">
        <v>188.29</v>
      </c>
      <c r="J8" s="8">
        <f t="shared" si="0"/>
        <v>188.29</v>
      </c>
      <c r="K8" s="9" t="s">
        <v>26</v>
      </c>
      <c r="L8" s="10">
        <v>45835</v>
      </c>
      <c r="M8" s="11"/>
    </row>
    <row r="9" spans="1:13" x14ac:dyDescent="0.25">
      <c r="A9" s="9" t="s">
        <v>32</v>
      </c>
      <c r="B9" s="9" t="s">
        <v>5</v>
      </c>
      <c r="C9" s="9" t="s">
        <v>7</v>
      </c>
      <c r="D9" s="6" t="s">
        <v>13</v>
      </c>
      <c r="E9" s="6" t="s">
        <v>19</v>
      </c>
      <c r="F9" s="13">
        <v>2000092019</v>
      </c>
      <c r="G9" s="6" t="s">
        <v>24</v>
      </c>
      <c r="H9" s="7">
        <v>1</v>
      </c>
      <c r="I9" s="8">
        <v>228.28</v>
      </c>
      <c r="J9" s="8">
        <f t="shared" si="0"/>
        <v>228.28</v>
      </c>
      <c r="K9" s="9" t="s">
        <v>26</v>
      </c>
      <c r="L9" s="10">
        <v>45835</v>
      </c>
      <c r="M9" s="11"/>
    </row>
    <row r="10" spans="1:13" x14ac:dyDescent="0.25">
      <c r="A10" s="9" t="s">
        <v>33</v>
      </c>
      <c r="B10" s="9" t="s">
        <v>5</v>
      </c>
      <c r="C10" s="9" t="s">
        <v>7</v>
      </c>
      <c r="D10" s="6" t="s">
        <v>13</v>
      </c>
      <c r="E10" s="6" t="s">
        <v>19</v>
      </c>
      <c r="F10" s="13">
        <v>2000092020</v>
      </c>
      <c r="G10" s="6" t="s">
        <v>24</v>
      </c>
      <c r="H10" s="7">
        <v>5</v>
      </c>
      <c r="I10" s="8">
        <v>177.19</v>
      </c>
      <c r="J10" s="8">
        <f t="shared" si="0"/>
        <v>885.95</v>
      </c>
      <c r="K10" s="9" t="s">
        <v>26</v>
      </c>
      <c r="L10" s="10">
        <v>45835</v>
      </c>
      <c r="M10" s="11"/>
    </row>
    <row r="11" spans="1:13" x14ac:dyDescent="0.25">
      <c r="A11" s="9" t="s">
        <v>34</v>
      </c>
      <c r="B11" s="9" t="s">
        <v>5</v>
      </c>
      <c r="C11" s="9" t="s">
        <v>7</v>
      </c>
      <c r="D11" s="6" t="s">
        <v>13</v>
      </c>
      <c r="E11" s="6" t="s">
        <v>19</v>
      </c>
      <c r="F11" s="13">
        <v>2000092025</v>
      </c>
      <c r="G11" s="6" t="s">
        <v>24</v>
      </c>
      <c r="H11" s="7">
        <v>1</v>
      </c>
      <c r="I11" s="8">
        <v>123.81</v>
      </c>
      <c r="J11" s="8">
        <f t="shared" si="0"/>
        <v>123.81</v>
      </c>
      <c r="K11" s="9" t="s">
        <v>26</v>
      </c>
      <c r="L11" s="10">
        <v>45835</v>
      </c>
      <c r="M11" s="11"/>
    </row>
    <row r="12" spans="1:13" x14ac:dyDescent="0.25">
      <c r="A12" s="9" t="s">
        <v>35</v>
      </c>
      <c r="B12" s="9" t="s">
        <v>5</v>
      </c>
      <c r="C12" s="9" t="s">
        <v>8</v>
      </c>
      <c r="D12" s="6" t="s">
        <v>14</v>
      </c>
      <c r="E12" s="6" t="s">
        <v>20</v>
      </c>
      <c r="F12" s="13">
        <v>2000092111</v>
      </c>
      <c r="G12" s="6" t="s">
        <v>24</v>
      </c>
      <c r="H12" s="7">
        <v>6</v>
      </c>
      <c r="I12" s="8">
        <v>267.94</v>
      </c>
      <c r="J12" s="8">
        <f t="shared" si="0"/>
        <v>1607.6399999999999</v>
      </c>
      <c r="K12" s="9" t="s">
        <v>26</v>
      </c>
      <c r="L12" s="10">
        <v>45835</v>
      </c>
      <c r="M12" s="11"/>
    </row>
    <row r="13" spans="1:13" x14ac:dyDescent="0.25">
      <c r="A13" s="9" t="s">
        <v>36</v>
      </c>
      <c r="B13" s="9" t="s">
        <v>5</v>
      </c>
      <c r="C13" s="9" t="s">
        <v>8</v>
      </c>
      <c r="D13" s="6" t="s">
        <v>14</v>
      </c>
      <c r="E13" s="6" t="s">
        <v>20</v>
      </c>
      <c r="F13" s="13">
        <v>2000092112</v>
      </c>
      <c r="G13" s="6" t="s">
        <v>24</v>
      </c>
      <c r="H13" s="7">
        <v>2</v>
      </c>
      <c r="I13" s="8">
        <v>399.91</v>
      </c>
      <c r="J13" s="8">
        <f t="shared" si="0"/>
        <v>799.82</v>
      </c>
      <c r="K13" s="9" t="s">
        <v>26</v>
      </c>
      <c r="L13" s="10">
        <v>45835</v>
      </c>
      <c r="M13" s="11"/>
    </row>
    <row r="14" spans="1:13" x14ac:dyDescent="0.25">
      <c r="A14" s="9" t="s">
        <v>37</v>
      </c>
      <c r="B14" s="9" t="s">
        <v>5</v>
      </c>
      <c r="C14" s="9" t="s">
        <v>9</v>
      </c>
      <c r="D14" s="6" t="s">
        <v>15</v>
      </c>
      <c r="E14" s="6" t="s">
        <v>21</v>
      </c>
      <c r="F14" s="13">
        <v>2000092012</v>
      </c>
      <c r="G14" s="6" t="s">
        <v>24</v>
      </c>
      <c r="H14" s="7">
        <v>2</v>
      </c>
      <c r="I14" s="8">
        <v>218.48</v>
      </c>
      <c r="J14" s="8">
        <f t="shared" si="0"/>
        <v>436.96</v>
      </c>
      <c r="K14" s="9" t="s">
        <v>26</v>
      </c>
      <c r="L14" s="10">
        <v>45835</v>
      </c>
      <c r="M14" s="11"/>
    </row>
    <row r="15" spans="1:13" x14ac:dyDescent="0.25">
      <c r="A15" s="9" t="s">
        <v>38</v>
      </c>
      <c r="B15" s="9" t="s">
        <v>5</v>
      </c>
      <c r="C15" s="9" t="s">
        <v>10</v>
      </c>
      <c r="D15" s="6" t="s">
        <v>16</v>
      </c>
      <c r="E15" s="6" t="s">
        <v>22</v>
      </c>
      <c r="F15" s="13">
        <v>2000092024</v>
      </c>
      <c r="G15" s="6" t="s">
        <v>24</v>
      </c>
      <c r="H15" s="7">
        <v>4</v>
      </c>
      <c r="I15" s="8">
        <v>97.71</v>
      </c>
      <c r="J15" s="8">
        <f t="shared" si="0"/>
        <v>390.84</v>
      </c>
      <c r="K15" s="9" t="s">
        <v>26</v>
      </c>
      <c r="L15" s="10">
        <v>45835</v>
      </c>
      <c r="M15" s="11"/>
    </row>
    <row r="16" spans="1:13" x14ac:dyDescent="0.25">
      <c r="A16" s="9" t="s">
        <v>39</v>
      </c>
      <c r="B16" s="9" t="s">
        <v>5</v>
      </c>
      <c r="C16" s="9" t="s">
        <v>11</v>
      </c>
      <c r="D16" s="6" t="s">
        <v>17</v>
      </c>
      <c r="E16" s="6" t="s">
        <v>23</v>
      </c>
      <c r="F16" s="13">
        <v>2000092021</v>
      </c>
      <c r="G16" s="6" t="s">
        <v>24</v>
      </c>
      <c r="H16" s="7">
        <v>3</v>
      </c>
      <c r="I16" s="8">
        <v>162</v>
      </c>
      <c r="J16" s="8">
        <f t="shared" si="0"/>
        <v>486</v>
      </c>
      <c r="K16" s="9" t="s">
        <v>26</v>
      </c>
      <c r="L16" s="10">
        <v>45835</v>
      </c>
      <c r="M16" s="11"/>
    </row>
    <row r="17" spans="1:13" x14ac:dyDescent="0.25">
      <c r="A17" s="9" t="s">
        <v>40</v>
      </c>
      <c r="B17" s="9" t="s">
        <v>5</v>
      </c>
      <c r="C17" s="9" t="s">
        <v>11</v>
      </c>
      <c r="D17" s="6" t="s">
        <v>17</v>
      </c>
      <c r="E17" s="6" t="s">
        <v>23</v>
      </c>
      <c r="F17" s="13">
        <v>2000092022</v>
      </c>
      <c r="G17" s="6" t="s">
        <v>24</v>
      </c>
      <c r="H17" s="7">
        <v>1</v>
      </c>
      <c r="I17" s="8">
        <v>155.91999999999999</v>
      </c>
      <c r="J17" s="8">
        <f t="shared" si="0"/>
        <v>155.91999999999999</v>
      </c>
      <c r="K17" s="9" t="s">
        <v>26</v>
      </c>
      <c r="L17" s="10">
        <v>45835</v>
      </c>
      <c r="M17" s="11"/>
    </row>
    <row r="18" spans="1:13" x14ac:dyDescent="0.25">
      <c r="H18" s="14">
        <f>SUM(H6:H17)</f>
        <v>30</v>
      </c>
      <c r="I18" s="12"/>
      <c r="J18" s="12">
        <f>SUM(J6:J17)</f>
        <v>5616.97</v>
      </c>
    </row>
  </sheetData>
  <autoFilter ref="M1:M18"/>
  <mergeCells count="2">
    <mergeCell ref="A1:L1"/>
    <mergeCell ref="A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2025-11-13T11:14:13Z</dcterms:modified>
</cp:coreProperties>
</file>